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ulik\Desktop\Zamówienia 2026\271.1. - tryb podstawowy, przetarg\... - bieżące utrzymanie dróg\"/>
    </mc:Choice>
  </mc:AlternateContent>
  <xr:revisionPtr revIDLastSave="0" documentId="13_ncr:1_{6E4CD10B-278B-4DEB-A6F9-E7E8847FFA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. ofertowy - część nr 2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" i="20" l="1"/>
  <c r="F32" i="20"/>
  <c r="F31" i="20"/>
  <c r="F30" i="20"/>
  <c r="F29" i="20"/>
  <c r="F28" i="20"/>
  <c r="F27" i="20"/>
  <c r="F26" i="20"/>
  <c r="F25" i="20"/>
  <c r="F24" i="20"/>
  <c r="F23" i="20"/>
  <c r="F22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34" i="20" l="1"/>
</calcChain>
</file>

<file path=xl/sharedStrings.xml><?xml version="1.0" encoding="utf-8"?>
<sst xmlns="http://schemas.openxmlformats.org/spreadsheetml/2006/main" count="67" uniqueCount="44">
  <si>
    <t>Rodzaj robót</t>
  </si>
  <si>
    <t>Mg</t>
  </si>
  <si>
    <t>mb</t>
  </si>
  <si>
    <t>Ilość</t>
  </si>
  <si>
    <t>Jm</t>
  </si>
  <si>
    <t>m³</t>
  </si>
  <si>
    <t>m²</t>
  </si>
  <si>
    <t>Pogłębienie koryta o każde 5 cm</t>
  </si>
  <si>
    <t>Plantowanie powierzchni, skarp, nasypów itp.</t>
  </si>
  <si>
    <t>Obsiewanie trawą z humusowaniem</t>
  </si>
  <si>
    <t>Obsiewanie trawą w ziemi urodzajnej (bez humusowania)</t>
  </si>
  <si>
    <t>Usunięcie warstwy humusu lub darniny na odl. do 30 mb, (warstwa grubości 15 cm)</t>
  </si>
  <si>
    <t>Wykonanie poboczy  - ręczne formowanie nasypu z ziemi leżącej na odkładzie podczas kopania koryta</t>
  </si>
  <si>
    <t>Uzupełnienie warstwy odsączającej z piasku o każdy 1 cm grubości</t>
  </si>
  <si>
    <t>Uzupełnienie podbudowy za każdy 1 cm grubości</t>
  </si>
  <si>
    <t>Rozbiórka ławy betonowej pod krawężnik</t>
  </si>
  <si>
    <t>Ułożenie ścieków betonowych prefabrykowanych na podsypce cement.-piaskowej.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</si>
  <si>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</si>
  <si>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Wykonanie nawierzchni z kostki brukowej betonowej gr. 8 cm na podsypce cementowo - piaskowej gr. 5 cm</t>
  </si>
  <si>
    <r>
      <t>Wykonanie podbudowy gr. 10 cm z gruntu stabilizowanego cementem R</t>
    </r>
    <r>
      <rPr>
        <vertAlign val="subscript"/>
        <sz val="10"/>
        <rFont val="Arial Narrow"/>
        <family val="2"/>
        <charset val="238"/>
      </rPr>
      <t xml:space="preserve">m </t>
    </r>
    <r>
      <rPr>
        <sz val="10"/>
        <rFont val="Arial Narrow"/>
        <family val="2"/>
        <charset val="238"/>
      </rPr>
      <t>= 5 Mpa (mieszanka wykonana w betoniarce)</t>
    </r>
  </si>
  <si>
    <t>Wykonanie nawierzchni z kostki brukowej betonowej gr. 6 cm na podsypce cementowo - piaskowej gr. 5 cm</t>
  </si>
  <si>
    <t>Rozbiórka krawężników (15x30 i 20x30) (bez zerwania podsypki)</t>
  </si>
  <si>
    <t>Krawężniki i kostka</t>
  </si>
  <si>
    <t>Ustawienie krawężnika betonowego (15x30) na podsypce cement. – piask. wraz z wykonaniem ławy  betonowej z betonu C8/10 (B-10)</t>
  </si>
  <si>
    <t>Ustawienie krawężnika betonowego (20x30) na podsypce cement. – piask. wraz z wykonaniem ławy  betonowej z betonu C8/10 (B-10)</t>
  </si>
  <si>
    <t>Roboty ziemne (z przewiezieniem na odl. 5 km)</t>
  </si>
  <si>
    <t>Wykonanie koryta o głębokosci 20 cm</t>
  </si>
  <si>
    <t>Wykonanie warstwy odsączającej z piasku gr. 10 cm po zagęszczeniu</t>
  </si>
  <si>
    <t>Wzmocnienie istniejącej nawierzchni tłuczniem kamiennym z zagęszczeniem</t>
  </si>
  <si>
    <t>Wykonanie nowej nawierzchni z tłucznia kamiennego z zagęszczeniem gr. 15 cm</t>
  </si>
  <si>
    <t>Zwiększenie grubości tłucznia kamiennego o każdy 1 cm</t>
  </si>
  <si>
    <t xml:space="preserve">Profilowanie równiarką samojezdną </t>
  </si>
  <si>
    <t xml:space="preserve">Zagęszczanie walcem statycznym samojezdnym </t>
  </si>
  <si>
    <t>Ustawienie obrzeży betonowych (6x20 lub 8x30) na podsypce cement. - piaskowej.</t>
  </si>
  <si>
    <t>Rozbiórka obrzeży betonowych (6x20 lub 8x30)</t>
  </si>
  <si>
    <r>
      <t>Remont cząstkowy nawierzchni z kostki brukowej betonowej (gr 6 cm i 8 cm) z rozbiórki na podsypce cementowo - piaskowej - o pow. do 5 m</t>
    </r>
    <r>
      <rPr>
        <vertAlign val="superscript"/>
        <sz val="10"/>
        <rFont val="Arial Narrow"/>
        <family val="2"/>
        <charset val="238"/>
      </rPr>
      <t>2</t>
    </r>
  </si>
  <si>
    <t>Gruntowe i tłuczniowe</t>
  </si>
  <si>
    <t>Wzmocnienie istniejącej nawierzchni materiałem inwestora z zagęszczeniem - destrukt</t>
  </si>
  <si>
    <t>KOSZTORYS OFERTOWY - CZĘŚĆ NR 2</t>
  </si>
  <si>
    <t>Lp.</t>
  </si>
  <si>
    <t>Bieżące utrzymanie dróg gminnych na terenie miasta Kraśnik w zakresie remontów dróg o nawierzchniach gruntowych, tłuczniowych i z kostki brukowej</t>
  </si>
  <si>
    <t>Łączna wartość brutto (cena ofertowa):</t>
  </si>
  <si>
    <t>Cena jedn. brutto [zł]</t>
  </si>
  <si>
    <t>Wartość brutto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</si>
</sst>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0"/>
      <name val="Arial CE"/>
      <charset val="238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0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2"/>
      <color theme="1"/>
      <name val="Times New Roman"/>
      <family val="2"/>
      <charset val="238"/>
    </font>
    <font>
      <sz val="10"/>
      <color rgb="FFFF0000"/>
      <name val="Arial Narrow"/>
      <family val="2"/>
    </font>
    <font>
      <i/>
      <sz val="1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4" fontId="2" fillId="3" borderId="14" xfId="3" applyNumberFormat="1" applyFont="1" applyFill="1" applyBorder="1" applyAlignment="1">
      <alignment horizontal="center" vertical="center" wrapText="1"/>
    </xf>
    <xf numFmtId="4" fontId="2" fillId="3" borderId="15" xfId="3" applyNumberFormat="1" applyFont="1" applyFill="1" applyBorder="1" applyAlignment="1">
      <alignment horizontal="center" vertical="center" wrapText="1"/>
    </xf>
    <xf numFmtId="4" fontId="1" fillId="0" borderId="1" xfId="3" applyNumberFormat="1" applyFont="1" applyFill="1" applyBorder="1" applyAlignment="1">
      <alignment horizontal="right" vertical="center"/>
    </xf>
    <xf numFmtId="4" fontId="1" fillId="0" borderId="3" xfId="3" applyNumberFormat="1" applyFont="1" applyFill="1" applyBorder="1" applyAlignment="1">
      <alignment horizontal="right" vertical="center"/>
    </xf>
    <xf numFmtId="4" fontId="1" fillId="0" borderId="1" xfId="3" applyNumberFormat="1" applyFont="1" applyBorder="1" applyAlignment="1">
      <alignment horizontal="right" vertical="center" wrapText="1"/>
    </xf>
    <xf numFmtId="4" fontId="1" fillId="0" borderId="3" xfId="3" applyNumberFormat="1" applyFont="1" applyBorder="1" applyAlignment="1">
      <alignment vertical="center" wrapText="1"/>
    </xf>
    <xf numFmtId="4" fontId="5" fillId="0" borderId="6" xfId="3" applyNumberFormat="1" applyFont="1" applyBorder="1" applyAlignment="1">
      <alignment vertical="top" wrapText="1"/>
    </xf>
    <xf numFmtId="4" fontId="12" fillId="0" borderId="0" xfId="3" applyNumberFormat="1" applyFont="1" applyBorder="1" applyAlignment="1">
      <alignment horizontal="right" vertical="top" wrapText="1"/>
    </xf>
    <xf numFmtId="4" fontId="1" fillId="0" borderId="0" xfId="3" applyNumberFormat="1" applyFont="1" applyBorder="1" applyAlignment="1">
      <alignment vertical="top" wrapText="1"/>
    </xf>
    <xf numFmtId="4" fontId="13" fillId="0" borderId="0" xfId="3" applyNumberFormat="1" applyFont="1" applyBorder="1" applyAlignment="1">
      <alignment horizontal="right" vertical="top" wrapText="1"/>
    </xf>
    <xf numFmtId="4" fontId="4" fillId="0" borderId="0" xfId="3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4">
    <cellStyle name="Normalny" xfId="0" builtinId="0"/>
    <cellStyle name="Normalny 2" xfId="1" xr:uid="{00000000-0005-0000-0000-000001000000}"/>
    <cellStyle name="Walutowy" xfId="3" builtinId="4"/>
    <cellStyle name="Walu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="120" zoomScaleNormal="120" workbookViewId="0">
      <pane ySplit="3" topLeftCell="A4" activePane="bottomLeft" state="frozen"/>
      <selection activeCell="C15" sqref="C15"/>
      <selection pane="bottomLeft" activeCell="I8" sqref="I8"/>
    </sheetView>
  </sheetViews>
  <sheetFormatPr defaultRowHeight="12.75" x14ac:dyDescent="0.2"/>
  <cols>
    <col min="1" max="1" width="3.85546875" style="1" customWidth="1"/>
    <col min="2" max="2" width="62.5703125" style="12" customWidth="1"/>
    <col min="3" max="3" width="4.28515625" style="3" customWidth="1"/>
    <col min="4" max="4" width="6" style="10" customWidth="1"/>
    <col min="5" max="5" width="9.28515625" style="41" customWidth="1"/>
    <col min="6" max="6" width="12.85546875" style="42" customWidth="1"/>
    <col min="7" max="16384" width="9.140625" style="1"/>
  </cols>
  <sheetData>
    <row r="1" spans="1:6" ht="36" customHeight="1" x14ac:dyDescent="0.2">
      <c r="A1" s="46" t="s">
        <v>38</v>
      </c>
      <c r="B1" s="46"/>
      <c r="C1" s="46"/>
      <c r="D1" s="46"/>
      <c r="E1" s="46"/>
      <c r="F1" s="46"/>
    </row>
    <row r="2" spans="1:6" ht="30" customHeight="1" thickBot="1" x14ac:dyDescent="0.25">
      <c r="A2" s="47" t="s">
        <v>40</v>
      </c>
      <c r="B2" s="47"/>
      <c r="C2" s="47"/>
      <c r="D2" s="47"/>
      <c r="E2" s="47"/>
      <c r="F2" s="47"/>
    </row>
    <row r="3" spans="1:6" s="2" customFormat="1" ht="26.25" thickBot="1" x14ac:dyDescent="0.25">
      <c r="A3" s="31" t="s">
        <v>39</v>
      </c>
      <c r="B3" s="32" t="s">
        <v>0</v>
      </c>
      <c r="C3" s="32" t="s">
        <v>4</v>
      </c>
      <c r="D3" s="32" t="s">
        <v>3</v>
      </c>
      <c r="E3" s="34" t="s">
        <v>42</v>
      </c>
      <c r="F3" s="35" t="s">
        <v>43</v>
      </c>
    </row>
    <row r="4" spans="1:6" ht="12.75" customHeight="1" x14ac:dyDescent="0.2">
      <c r="A4" s="48" t="s">
        <v>36</v>
      </c>
      <c r="B4" s="49"/>
      <c r="C4" s="49"/>
      <c r="D4" s="49"/>
      <c r="E4" s="49"/>
      <c r="F4" s="50"/>
    </row>
    <row r="5" spans="1:6" s="8" customFormat="1" x14ac:dyDescent="0.2">
      <c r="A5" s="29">
        <v>1</v>
      </c>
      <c r="B5" s="14" t="s">
        <v>11</v>
      </c>
      <c r="C5" s="15" t="s">
        <v>5</v>
      </c>
      <c r="D5" s="16">
        <v>20</v>
      </c>
      <c r="E5" s="36"/>
      <c r="F5" s="37" t="str">
        <f t="shared" ref="F5:F6" si="0">IF(D5*E5=0,"",D5*E5)</f>
        <v/>
      </c>
    </row>
    <row r="6" spans="1:6" x14ac:dyDescent="0.2">
      <c r="A6" s="30">
        <v>2</v>
      </c>
      <c r="B6" s="17" t="s">
        <v>8</v>
      </c>
      <c r="C6" s="15" t="s">
        <v>6</v>
      </c>
      <c r="D6" s="18">
        <v>20</v>
      </c>
      <c r="E6" s="36"/>
      <c r="F6" s="37" t="str">
        <f t="shared" si="0"/>
        <v/>
      </c>
    </row>
    <row r="7" spans="1:6" x14ac:dyDescent="0.2">
      <c r="A7" s="29">
        <v>3</v>
      </c>
      <c r="B7" s="17" t="s">
        <v>9</v>
      </c>
      <c r="C7" s="15" t="s">
        <v>6</v>
      </c>
      <c r="D7" s="18">
        <v>20</v>
      </c>
      <c r="E7" s="36"/>
      <c r="F7" s="37" t="str">
        <f>IF(D7*E7=0,"",D7*E7)</f>
        <v/>
      </c>
    </row>
    <row r="8" spans="1:6" x14ac:dyDescent="0.2">
      <c r="A8" s="30">
        <v>4</v>
      </c>
      <c r="B8" s="17" t="s">
        <v>10</v>
      </c>
      <c r="C8" s="15" t="s">
        <v>6</v>
      </c>
      <c r="D8" s="18">
        <v>20</v>
      </c>
      <c r="E8" s="36"/>
      <c r="F8" s="37" t="str">
        <f t="shared" ref="F8:F20" si="1">IF(D8*E8=0,"",D8*E8)</f>
        <v/>
      </c>
    </row>
    <row r="9" spans="1:6" x14ac:dyDescent="0.2">
      <c r="A9" s="29">
        <v>5</v>
      </c>
      <c r="B9" s="17" t="s">
        <v>25</v>
      </c>
      <c r="C9" s="15" t="s">
        <v>5</v>
      </c>
      <c r="D9" s="18">
        <v>20</v>
      </c>
      <c r="E9" s="36"/>
      <c r="F9" s="37" t="str">
        <f t="shared" si="1"/>
        <v/>
      </c>
    </row>
    <row r="10" spans="1:6" s="6" customFormat="1" ht="12.75" customHeight="1" x14ac:dyDescent="0.2">
      <c r="A10" s="30">
        <v>6</v>
      </c>
      <c r="B10" s="17" t="s">
        <v>26</v>
      </c>
      <c r="C10" s="15" t="s">
        <v>6</v>
      </c>
      <c r="D10" s="18">
        <v>500</v>
      </c>
      <c r="E10" s="36"/>
      <c r="F10" s="37" t="str">
        <f t="shared" si="1"/>
        <v/>
      </c>
    </row>
    <row r="11" spans="1:6" ht="12.75" customHeight="1" x14ac:dyDescent="0.2">
      <c r="A11" s="29">
        <v>7</v>
      </c>
      <c r="B11" s="17" t="s">
        <v>7</v>
      </c>
      <c r="C11" s="15" t="s">
        <v>6</v>
      </c>
      <c r="D11" s="18">
        <v>500</v>
      </c>
      <c r="E11" s="36"/>
      <c r="F11" s="37" t="str">
        <f t="shared" si="1"/>
        <v/>
      </c>
    </row>
    <row r="12" spans="1:6" s="6" customFormat="1" ht="25.5" x14ac:dyDescent="0.2">
      <c r="A12" s="30">
        <v>8</v>
      </c>
      <c r="B12" s="17" t="s">
        <v>12</v>
      </c>
      <c r="C12" s="15" t="s">
        <v>5</v>
      </c>
      <c r="D12" s="18">
        <v>20</v>
      </c>
      <c r="E12" s="36"/>
      <c r="F12" s="37" t="str">
        <f t="shared" si="1"/>
        <v/>
      </c>
    </row>
    <row r="13" spans="1:6" ht="12.75" customHeight="1" x14ac:dyDescent="0.2">
      <c r="A13" s="29">
        <v>9</v>
      </c>
      <c r="B13" s="17" t="s">
        <v>27</v>
      </c>
      <c r="C13" s="15" t="s">
        <v>6</v>
      </c>
      <c r="D13" s="18">
        <v>1200</v>
      </c>
      <c r="E13" s="36"/>
      <c r="F13" s="37" t="str">
        <f t="shared" si="1"/>
        <v/>
      </c>
    </row>
    <row r="14" spans="1:6" ht="12.75" customHeight="1" x14ac:dyDescent="0.2">
      <c r="A14" s="30">
        <v>10</v>
      </c>
      <c r="B14" s="17" t="s">
        <v>13</v>
      </c>
      <c r="C14" s="15" t="s">
        <v>6</v>
      </c>
      <c r="D14" s="18">
        <v>500</v>
      </c>
      <c r="E14" s="36"/>
      <c r="F14" s="37" t="str">
        <f t="shared" si="1"/>
        <v/>
      </c>
    </row>
    <row r="15" spans="1:6" s="13" customFormat="1" ht="12.75" customHeight="1" x14ac:dyDescent="0.2">
      <c r="A15" s="30">
        <v>11</v>
      </c>
      <c r="B15" s="19" t="s">
        <v>28</v>
      </c>
      <c r="C15" s="15" t="s">
        <v>1</v>
      </c>
      <c r="D15" s="18">
        <v>1200</v>
      </c>
      <c r="E15" s="36"/>
      <c r="F15" s="37" t="str">
        <f t="shared" si="1"/>
        <v/>
      </c>
    </row>
    <row r="16" spans="1:6" s="7" customFormat="1" x14ac:dyDescent="0.2">
      <c r="A16" s="30">
        <v>12</v>
      </c>
      <c r="B16" s="19" t="s">
        <v>37</v>
      </c>
      <c r="C16" s="15" t="s">
        <v>1</v>
      </c>
      <c r="D16" s="16">
        <v>500</v>
      </c>
      <c r="E16" s="36"/>
      <c r="F16" s="37" t="str">
        <f t="shared" si="1"/>
        <v/>
      </c>
    </row>
    <row r="17" spans="1:6" s="7" customFormat="1" x14ac:dyDescent="0.2">
      <c r="A17" s="29">
        <v>13</v>
      </c>
      <c r="B17" s="14" t="s">
        <v>29</v>
      </c>
      <c r="C17" s="15" t="s">
        <v>6</v>
      </c>
      <c r="D17" s="16">
        <v>1200</v>
      </c>
      <c r="E17" s="36"/>
      <c r="F17" s="37" t="str">
        <f t="shared" si="1"/>
        <v/>
      </c>
    </row>
    <row r="18" spans="1:6" x14ac:dyDescent="0.2">
      <c r="A18" s="30">
        <v>14</v>
      </c>
      <c r="B18" s="17" t="s">
        <v>30</v>
      </c>
      <c r="C18" s="15" t="s">
        <v>6</v>
      </c>
      <c r="D18" s="18">
        <v>500</v>
      </c>
      <c r="E18" s="36"/>
      <c r="F18" s="37" t="str">
        <f t="shared" si="1"/>
        <v/>
      </c>
    </row>
    <row r="19" spans="1:6" x14ac:dyDescent="0.2">
      <c r="A19" s="29">
        <v>15</v>
      </c>
      <c r="B19" s="17" t="s">
        <v>31</v>
      </c>
      <c r="C19" s="15" t="s">
        <v>6</v>
      </c>
      <c r="D19" s="18">
        <v>5000</v>
      </c>
      <c r="E19" s="36"/>
      <c r="F19" s="37" t="str">
        <f t="shared" si="1"/>
        <v/>
      </c>
    </row>
    <row r="20" spans="1:6" x14ac:dyDescent="0.2">
      <c r="A20" s="30">
        <v>16</v>
      </c>
      <c r="B20" s="17" t="s">
        <v>32</v>
      </c>
      <c r="C20" s="15" t="s">
        <v>6</v>
      </c>
      <c r="D20" s="18">
        <v>5000</v>
      </c>
      <c r="E20" s="36"/>
      <c r="F20" s="37" t="str">
        <f t="shared" si="1"/>
        <v/>
      </c>
    </row>
    <row r="21" spans="1:6" x14ac:dyDescent="0.2">
      <c r="A21" s="51" t="s">
        <v>22</v>
      </c>
      <c r="B21" s="52"/>
      <c r="C21" s="52"/>
      <c r="D21" s="52"/>
      <c r="E21" s="52"/>
      <c r="F21" s="53"/>
    </row>
    <row r="22" spans="1:6" x14ac:dyDescent="0.2">
      <c r="A22" s="30">
        <v>17</v>
      </c>
      <c r="B22" s="20" t="s">
        <v>21</v>
      </c>
      <c r="C22" s="21" t="s">
        <v>2</v>
      </c>
      <c r="D22" s="22">
        <v>40</v>
      </c>
      <c r="E22" s="38"/>
      <c r="F22" s="39" t="str">
        <f t="shared" ref="F22:F33" si="2">IF(D22*E22=0,"",D22*E22)</f>
        <v/>
      </c>
    </row>
    <row r="23" spans="1:6" x14ac:dyDescent="0.2">
      <c r="A23" s="30">
        <v>18</v>
      </c>
      <c r="B23" s="23" t="s">
        <v>15</v>
      </c>
      <c r="C23" s="15" t="s">
        <v>5</v>
      </c>
      <c r="D23" s="24">
        <v>10</v>
      </c>
      <c r="E23" s="38"/>
      <c r="F23" s="39" t="str">
        <f t="shared" si="2"/>
        <v/>
      </c>
    </row>
    <row r="24" spans="1:6" x14ac:dyDescent="0.2">
      <c r="A24" s="30">
        <v>19</v>
      </c>
      <c r="B24" s="23" t="s">
        <v>34</v>
      </c>
      <c r="C24" s="25" t="s">
        <v>2</v>
      </c>
      <c r="D24" s="24">
        <v>50</v>
      </c>
      <c r="E24" s="38"/>
      <c r="F24" s="39" t="str">
        <f t="shared" si="2"/>
        <v/>
      </c>
    </row>
    <row r="25" spans="1:6" ht="25.5" x14ac:dyDescent="0.2">
      <c r="A25" s="30">
        <v>20</v>
      </c>
      <c r="B25" s="20" t="s">
        <v>23</v>
      </c>
      <c r="C25" s="21" t="s">
        <v>2</v>
      </c>
      <c r="D25" s="22">
        <v>50</v>
      </c>
      <c r="E25" s="38"/>
      <c r="F25" s="39" t="str">
        <f t="shared" si="2"/>
        <v/>
      </c>
    </row>
    <row r="26" spans="1:6" s="9" customFormat="1" ht="25.5" x14ac:dyDescent="0.2">
      <c r="A26" s="30">
        <v>21</v>
      </c>
      <c r="B26" s="20" t="s">
        <v>24</v>
      </c>
      <c r="C26" s="26" t="s">
        <v>2</v>
      </c>
      <c r="D26" s="27">
        <v>40</v>
      </c>
      <c r="E26" s="38"/>
      <c r="F26" s="39" t="str">
        <f t="shared" si="2"/>
        <v/>
      </c>
    </row>
    <row r="27" spans="1:6" s="7" customFormat="1" x14ac:dyDescent="0.2">
      <c r="A27" s="30">
        <v>22</v>
      </c>
      <c r="B27" s="19" t="s">
        <v>33</v>
      </c>
      <c r="C27" s="15" t="s">
        <v>2</v>
      </c>
      <c r="D27" s="28">
        <v>40</v>
      </c>
      <c r="E27" s="38"/>
      <c r="F27" s="39" t="str">
        <f t="shared" si="2"/>
        <v/>
      </c>
    </row>
    <row r="28" spans="1:6" s="7" customFormat="1" x14ac:dyDescent="0.2">
      <c r="A28" s="30">
        <v>23</v>
      </c>
      <c r="B28" s="19" t="s">
        <v>16</v>
      </c>
      <c r="C28" s="15" t="s">
        <v>2</v>
      </c>
      <c r="D28" s="28">
        <v>10</v>
      </c>
      <c r="E28" s="38"/>
      <c r="F28" s="39" t="str">
        <f t="shared" si="2"/>
        <v/>
      </c>
    </row>
    <row r="29" spans="1:6" s="7" customFormat="1" ht="25.5" x14ac:dyDescent="0.2">
      <c r="A29" s="30">
        <v>24</v>
      </c>
      <c r="B29" s="23" t="s">
        <v>20</v>
      </c>
      <c r="C29" s="15" t="s">
        <v>6</v>
      </c>
      <c r="D29" s="28">
        <v>100</v>
      </c>
      <c r="E29" s="38"/>
      <c r="F29" s="39" t="str">
        <f t="shared" si="2"/>
        <v/>
      </c>
    </row>
    <row r="30" spans="1:6" s="7" customFormat="1" ht="25.5" x14ac:dyDescent="0.2">
      <c r="A30" s="30">
        <v>25</v>
      </c>
      <c r="B30" s="23" t="s">
        <v>18</v>
      </c>
      <c r="C30" s="15" t="s">
        <v>6</v>
      </c>
      <c r="D30" s="28">
        <v>100</v>
      </c>
      <c r="E30" s="38"/>
      <c r="F30" s="39" t="str">
        <f t="shared" si="2"/>
        <v/>
      </c>
    </row>
    <row r="31" spans="1:6" s="7" customFormat="1" ht="28.5" x14ac:dyDescent="0.2">
      <c r="A31" s="30">
        <v>26</v>
      </c>
      <c r="B31" s="23" t="s">
        <v>19</v>
      </c>
      <c r="C31" s="15" t="s">
        <v>17</v>
      </c>
      <c r="D31" s="28">
        <v>100</v>
      </c>
      <c r="E31" s="38"/>
      <c r="F31" s="39" t="str">
        <f t="shared" si="2"/>
        <v/>
      </c>
    </row>
    <row r="32" spans="1:6" s="7" customFormat="1" ht="15" x14ac:dyDescent="0.2">
      <c r="A32" s="30">
        <v>27</v>
      </c>
      <c r="B32" s="23" t="s">
        <v>14</v>
      </c>
      <c r="C32" s="15" t="s">
        <v>17</v>
      </c>
      <c r="D32" s="28">
        <v>40</v>
      </c>
      <c r="E32" s="38"/>
      <c r="F32" s="39" t="str">
        <f t="shared" si="2"/>
        <v/>
      </c>
    </row>
    <row r="33" spans="1:6" ht="28.5" thickBot="1" x14ac:dyDescent="0.25">
      <c r="A33" s="30">
        <v>28</v>
      </c>
      <c r="B33" s="23" t="s">
        <v>35</v>
      </c>
      <c r="C33" s="15" t="s">
        <v>6</v>
      </c>
      <c r="D33" s="24">
        <v>60</v>
      </c>
      <c r="E33" s="38"/>
      <c r="F33" s="39" t="str">
        <f t="shared" si="2"/>
        <v/>
      </c>
    </row>
    <row r="34" spans="1:6" s="4" customFormat="1" ht="18.75" customHeight="1" thickBot="1" x14ac:dyDescent="0.25">
      <c r="A34" s="54" t="s">
        <v>41</v>
      </c>
      <c r="B34" s="55"/>
      <c r="C34" s="55"/>
      <c r="D34" s="55"/>
      <c r="E34" s="55"/>
      <c r="F34" s="40" t="str">
        <f>IF(SUBTOTAL(109,F4:F33)=0,"",SUBTOTAL(109,F4:F33))</f>
        <v/>
      </c>
    </row>
    <row r="35" spans="1:6" ht="48.75" customHeight="1" x14ac:dyDescent="0.2">
      <c r="A35" s="56"/>
      <c r="B35" s="56"/>
      <c r="C35" s="56"/>
      <c r="D35" s="56"/>
      <c r="E35" s="56"/>
      <c r="F35" s="56"/>
    </row>
    <row r="36" spans="1:6" ht="12.75" customHeight="1" x14ac:dyDescent="0.2"/>
    <row r="38" spans="1:6" s="33" customFormat="1" x14ac:dyDescent="0.2">
      <c r="A38" s="45"/>
      <c r="B38" s="45"/>
      <c r="C38" s="5"/>
      <c r="D38" s="11"/>
      <c r="E38" s="43"/>
      <c r="F38" s="44"/>
    </row>
    <row r="39" spans="1:6" s="33" customFormat="1" x14ac:dyDescent="0.2">
      <c r="A39" s="45"/>
      <c r="B39" s="45"/>
      <c r="C39" s="5"/>
      <c r="D39" s="11"/>
      <c r="E39" s="43"/>
      <c r="F39" s="44"/>
    </row>
  </sheetData>
  <mergeCells count="8">
    <mergeCell ref="A38:B38"/>
    <mergeCell ref="A39:B39"/>
    <mergeCell ref="A1:F1"/>
    <mergeCell ref="A2:F2"/>
    <mergeCell ref="A4:F4"/>
    <mergeCell ref="A21:F21"/>
    <mergeCell ref="A34:E34"/>
    <mergeCell ref="A35:F35"/>
  </mergeCells>
  <printOptions horizontalCentered="1"/>
  <pageMargins left="0.19685039370078741" right="0.19685039370078741" top="0.59055118110236227" bottom="0.59055118110236227" header="0" footer="0.51181102362204722"/>
  <pageSetup paperSize="9" orientation="portrait" r:id="rId1"/>
  <headerFooter alignWithMargins="0">
    <oddHeader>&amp;RZałącznik nr 2b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Koszt. ofertowy - część nr 2</vt:lpstr>
    </vt:vector>
  </TitlesOfParts>
  <Company>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Agnieszka Kulik</cp:lastModifiedBy>
  <cp:lastPrinted>2025-03-14T11:17:49Z</cp:lastPrinted>
  <dcterms:created xsi:type="dcterms:W3CDTF">2002-05-09T12:43:43Z</dcterms:created>
  <dcterms:modified xsi:type="dcterms:W3CDTF">2026-03-03T12:33:33Z</dcterms:modified>
</cp:coreProperties>
</file>